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уханцева 4" sheetId="1" r:id="rId1"/>
  </sheets>
  <externalReferences>
    <externalReference r:id="rId2"/>
  </externalReferences>
  <definedNames>
    <definedName name="Z_6E36EA37_049E_4FAE_B719_2847CD16F858_.wvu.Cols" localSheetId="0" hidden="1">'Буханцева 4'!#REF!,'Буханцева 4'!#REF!</definedName>
    <definedName name="Z_6E36EA37_049E_4FAE_B719_2847CD16F858_.wvu.Rows" localSheetId="0" hidden="1">'Буханцева 4'!$42:$45</definedName>
    <definedName name="Z_73C0D023_21BD_4441_8EFA_957546C15799_.wvu.Cols" localSheetId="0" hidden="1">'Буханцева 4'!#REF!,'Буханцева 4'!#REF!</definedName>
    <definedName name="Z_73C0D023_21BD_4441_8EFA_957546C15799_.wvu.Rows" localSheetId="0" hidden="1">'Буханцева 4'!$42:$45</definedName>
    <definedName name="_xlnm.Print_Area" localSheetId="0">'Буханцева 4'!$A$1:$G$60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<sst xmlns="http://schemas.openxmlformats.org/spreadsheetml/2006/main" count="62" uniqueCount="53">
  <si>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</si>
  <si>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</si>
  <si>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</si>
  <si>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</si>
  <si>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</si>
  <si>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</si>
  <si>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</si>
  <si>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</si>
  <si>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</si>
  <si>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</si>
  <si>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</si>
  <si>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</si>
  <si>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</si>
  <si>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</si>
  <si>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</si>
  <si>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</si>
  <si>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</si>
  <si>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</si>
  <si>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</si>
  <si>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</si>
  <si>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</si>
  <si>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</si>
  <si>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</si>
  <si>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</si>
  <si>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</si>
  <si>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</si>
  <si>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</si>
  <si>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</si>
  <si>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</si>
  <si>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</si>
  <si>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</si>
  <si>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</si>
  <si>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</si>
  <si>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</si>
  <si>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</si>
  <si>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</si>
  <si>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</si>
  <si>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</si>
  <si>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4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</si>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</sst>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94">
          <cell r="W194">
            <v>2589.4832479209417</v>
          </cell>
          <cell r="X194">
            <v>521.02201336620874</v>
          </cell>
          <cell r="Y194">
            <v>738.37800000000004</v>
          </cell>
          <cell r="AA194">
            <v>0</v>
          </cell>
          <cell r="AI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28244.82</v>
          </cell>
          <cell r="AP194">
            <v>0</v>
          </cell>
          <cell r="AQ194">
            <v>0</v>
          </cell>
          <cell r="AX194">
            <v>9500.874547508718</v>
          </cell>
          <cell r="BB194">
            <v>3613.5232000000001</v>
          </cell>
          <cell r="BC194">
            <v>0</v>
          </cell>
          <cell r="BD194">
            <v>0</v>
          </cell>
          <cell r="BN194">
            <v>0</v>
          </cell>
          <cell r="BO194">
            <v>0</v>
          </cell>
          <cell r="BP194">
            <v>20196</v>
          </cell>
          <cell r="BQ194">
            <v>0</v>
          </cell>
          <cell r="CN194">
            <v>20908.481330866362</v>
          </cell>
          <cell r="CO194">
            <v>4299.9035038528546</v>
          </cell>
          <cell r="CP194">
            <v>1475.9490000000003</v>
          </cell>
          <cell r="DE194">
            <v>19191.72803857896</v>
          </cell>
          <cell r="DS194">
            <v>14688.476552386905</v>
          </cell>
          <cell r="DT194">
            <v>3122.7389371917734</v>
          </cell>
          <cell r="DU194">
            <v>11508.655199999999</v>
          </cell>
          <cell r="EL194">
            <v>17101.379877491836</v>
          </cell>
          <cell r="EU194">
            <v>188934.86009834852</v>
          </cell>
          <cell r="EV194">
            <v>42479.550914989275</v>
          </cell>
          <cell r="EW194">
            <v>0</v>
          </cell>
          <cell r="FG194">
            <v>149040.52204631612</v>
          </cell>
          <cell r="FM194">
            <v>97832.190073006641</v>
          </cell>
          <cell r="FN194">
            <v>29443.176563786434</v>
          </cell>
          <cell r="FO194">
            <v>7.3735442377883455E-13</v>
          </cell>
          <cell r="FU194">
            <v>77492.302987956689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zoomScale="90" zoomScaleNormal="90" workbookViewId="0">
      <selection activeCell="J62" sqref="J6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" style="1" customWidth="1"/>
    <col min="7" max="7" width="16.109375" style="1" customWidth="1"/>
    <col min="8" max="8" width="7.33203125" style="1" customWidth="1"/>
    <col min="9" max="9" width="11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84" t="s">
        <v>39</v>
      </c>
      <c r="G6" s="8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2" t="s">
        <v>5</v>
      </c>
      <c r="B8" s="53"/>
      <c r="C8" s="53"/>
      <c r="D8" s="54"/>
      <c r="E8" s="14" t="s">
        <v>6</v>
      </c>
      <c r="F8" s="14" t="s">
        <v>7</v>
      </c>
      <c r="G8" s="15" t="s">
        <v>40</v>
      </c>
    </row>
    <row r="9" spans="1:7" ht="15.6" x14ac:dyDescent="0.3">
      <c r="A9" s="55" t="s">
        <v>8</v>
      </c>
      <c r="B9" s="56"/>
      <c r="C9" s="56"/>
      <c r="D9" s="57"/>
      <c r="E9" s="16">
        <f>SUM(E10:E14)</f>
        <v>2747262.19</v>
      </c>
      <c r="F9" s="16">
        <f t="shared" ref="F9:G9" si="0">SUM(F10:F14)</f>
        <v>2730949.58</v>
      </c>
      <c r="G9" s="16">
        <f t="shared" si="0"/>
        <v>967920.69000000006</v>
      </c>
    </row>
    <row r="10" spans="1:7" ht="13.2" customHeight="1" x14ac:dyDescent="0.3">
      <c r="A10" s="43" t="s">
        <v>9</v>
      </c>
      <c r="B10" s="44"/>
      <c r="C10" s="44"/>
      <c r="D10" s="45"/>
      <c r="E10" s="17">
        <v>1208977.42</v>
      </c>
      <c r="F10" s="17">
        <v>1229365.3600000001</v>
      </c>
      <c r="G10" s="18">
        <v>423014.32</v>
      </c>
    </row>
    <row r="11" spans="1:7" ht="14.4" customHeight="1" x14ac:dyDescent="0.3">
      <c r="A11" s="43" t="s">
        <v>10</v>
      </c>
      <c r="B11" s="44"/>
      <c r="C11" s="44"/>
      <c r="D11" s="45"/>
      <c r="E11" s="17">
        <v>479031.57</v>
      </c>
      <c r="F11" s="17">
        <v>504324.82</v>
      </c>
      <c r="G11" s="18">
        <v>182817.07</v>
      </c>
    </row>
    <row r="12" spans="1:7" ht="13.95" customHeight="1" x14ac:dyDescent="0.3">
      <c r="A12" s="43" t="s">
        <v>11</v>
      </c>
      <c r="B12" s="44"/>
      <c r="C12" s="44"/>
      <c r="D12" s="45"/>
      <c r="E12" s="17">
        <v>166694.25</v>
      </c>
      <c r="F12" s="17">
        <v>144653.26</v>
      </c>
      <c r="G12" s="18">
        <v>54813.99</v>
      </c>
    </row>
    <row r="13" spans="1:7" ht="13.5" customHeight="1" x14ac:dyDescent="0.3">
      <c r="A13" s="43" t="s">
        <v>12</v>
      </c>
      <c r="B13" s="44"/>
      <c r="C13" s="44"/>
      <c r="D13" s="45"/>
      <c r="E13" s="17">
        <v>173763.23</v>
      </c>
      <c r="F13" s="17">
        <v>149881.79</v>
      </c>
      <c r="G13" s="18">
        <v>53519.03</v>
      </c>
    </row>
    <row r="14" spans="1:7" ht="14.4" customHeight="1" x14ac:dyDescent="0.3">
      <c r="A14" s="36" t="s">
        <v>13</v>
      </c>
      <c r="B14" s="36"/>
      <c r="C14" s="36"/>
      <c r="D14" s="36"/>
      <c r="E14" s="17">
        <v>718795.72</v>
      </c>
      <c r="F14" s="17">
        <v>702724.35</v>
      </c>
      <c r="G14" s="18">
        <v>253756.28</v>
      </c>
    </row>
    <row r="15" spans="1:7" ht="15.6" x14ac:dyDescent="0.3">
      <c r="A15" s="46" t="s">
        <v>41</v>
      </c>
      <c r="B15" s="47"/>
      <c r="C15" s="47"/>
      <c r="D15" s="48"/>
      <c r="E15" s="16">
        <f>SUM(E16:E19)</f>
        <v>1218862.1499999999</v>
      </c>
      <c r="F15" s="16">
        <f t="shared" ref="F15:G15" si="1">SUM(F16:F19)</f>
        <v>1242243.97</v>
      </c>
      <c r="G15" s="16">
        <f t="shared" si="1"/>
        <v>380969.06000000006</v>
      </c>
    </row>
    <row r="16" spans="1:7" ht="33.6" customHeight="1" x14ac:dyDescent="0.3">
      <c r="A16" s="49" t="s">
        <v>45</v>
      </c>
      <c r="B16" s="50"/>
      <c r="C16" s="50"/>
      <c r="D16" s="51"/>
      <c r="E16" s="17">
        <v>1028651.95</v>
      </c>
      <c r="F16" s="17">
        <v>1078944.05</v>
      </c>
      <c r="G16" s="18">
        <v>354058.78</v>
      </c>
    </row>
    <row r="17" spans="1:10" ht="15.6" x14ac:dyDescent="0.3">
      <c r="A17" s="36" t="s">
        <v>46</v>
      </c>
      <c r="B17" s="36"/>
      <c r="C17" s="36"/>
      <c r="D17" s="36"/>
      <c r="E17" s="17">
        <v>6046.88</v>
      </c>
      <c r="F17" s="17">
        <v>5195.51</v>
      </c>
      <c r="G17" s="18">
        <v>851.37</v>
      </c>
    </row>
    <row r="18" spans="1:10" ht="15.6" x14ac:dyDescent="0.3">
      <c r="A18" s="36" t="s">
        <v>47</v>
      </c>
      <c r="B18" s="36"/>
      <c r="C18" s="36"/>
      <c r="D18" s="36"/>
      <c r="E18" s="17">
        <v>13194.3</v>
      </c>
      <c r="F18" s="17">
        <v>11500.65</v>
      </c>
      <c r="G18" s="18">
        <v>1693.65</v>
      </c>
    </row>
    <row r="19" spans="1:10" ht="15.6" x14ac:dyDescent="0.3">
      <c r="A19" s="36" t="s">
        <v>48</v>
      </c>
      <c r="B19" s="36"/>
      <c r="C19" s="36"/>
      <c r="D19" s="36"/>
      <c r="E19" s="17">
        <v>170969.02</v>
      </c>
      <c r="F19" s="17">
        <v>146603.76</v>
      </c>
      <c r="G19" s="18">
        <v>24365.26</v>
      </c>
    </row>
    <row r="20" spans="1:10" ht="15.6" x14ac:dyDescent="0.3">
      <c r="A20" s="58" t="s">
        <v>14</v>
      </c>
      <c r="B20" s="58"/>
      <c r="C20" s="58"/>
      <c r="D20" s="58"/>
      <c r="E20" s="17"/>
      <c r="F20" s="17"/>
      <c r="G20" s="18"/>
    </row>
    <row r="21" spans="1:10" ht="15.6" x14ac:dyDescent="0.3">
      <c r="A21" s="36" t="s">
        <v>15</v>
      </c>
      <c r="B21" s="36"/>
      <c r="C21" s="36"/>
      <c r="D21" s="36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9" t="s">
        <v>44</v>
      </c>
      <c r="B24" s="59"/>
      <c r="C24" s="59"/>
      <c r="D24" s="59"/>
      <c r="E24" s="59"/>
      <c r="F24" s="17">
        <v>209699.82000000007</v>
      </c>
      <c r="G24" s="19"/>
      <c r="I24" s="28"/>
    </row>
    <row r="25" spans="1:10" ht="15.75" customHeight="1" x14ac:dyDescent="0.25">
      <c r="A25" s="60" t="s">
        <v>30</v>
      </c>
      <c r="B25" s="61"/>
      <c r="C25" s="61"/>
      <c r="D25" s="61"/>
      <c r="E25" s="62"/>
      <c r="F25" s="66">
        <f>SUM(F27:F31)</f>
        <v>41594.577808795868</v>
      </c>
      <c r="I25" s="28"/>
    </row>
    <row r="26" spans="1:10" ht="28.5" customHeight="1" x14ac:dyDescent="0.25">
      <c r="A26" s="63"/>
      <c r="B26" s="64"/>
      <c r="C26" s="64"/>
      <c r="D26" s="64"/>
      <c r="E26" s="65"/>
      <c r="F26" s="67"/>
      <c r="I26" s="28"/>
    </row>
    <row r="27" spans="1:10" ht="15.6" hidden="1" x14ac:dyDescent="0.3">
      <c r="A27" s="69" t="s">
        <v>16</v>
      </c>
      <c r="B27" s="70"/>
      <c r="C27" s="70"/>
      <c r="D27" s="70"/>
      <c r="E27" s="74"/>
      <c r="F27" s="25">
        <f>'[1]свод за год'!W194</f>
        <v>2589.4832479209417</v>
      </c>
      <c r="I27" s="28"/>
    </row>
    <row r="28" spans="1:10" ht="15.6" hidden="1" x14ac:dyDescent="0.3">
      <c r="A28" s="69" t="s">
        <v>31</v>
      </c>
      <c r="B28" s="70"/>
      <c r="C28" s="70"/>
      <c r="D28" s="70"/>
      <c r="E28" s="74"/>
      <c r="F28" s="25">
        <f>'[1]свод за год'!X194</f>
        <v>521.02201336620874</v>
      </c>
      <c r="I28" s="28"/>
    </row>
    <row r="29" spans="1:10" ht="15.6" hidden="1" x14ac:dyDescent="0.3">
      <c r="A29" s="69" t="s">
        <v>18</v>
      </c>
      <c r="B29" s="70"/>
      <c r="C29" s="70"/>
      <c r="D29" s="70"/>
      <c r="E29" s="74"/>
      <c r="F29" s="25">
        <f>'[1]свод за год'!Y194</f>
        <v>738.37800000000004</v>
      </c>
      <c r="I29" s="28"/>
    </row>
    <row r="30" spans="1:10" ht="15.6" hidden="1" x14ac:dyDescent="0.3">
      <c r="A30" s="69" t="s">
        <v>19</v>
      </c>
      <c r="B30" s="70"/>
      <c r="C30" s="70"/>
      <c r="D30" s="70"/>
      <c r="E30" s="74"/>
      <c r="F30" s="25">
        <f>'[1]свод за год'!AA194+'[1]свод за год'!AI194+'[1]свод за год'!AL194+'[1]свод за год'!AO194+'[1]свод за год'!AP194+'[1]свод за год'!AQ194</f>
        <v>28244.82</v>
      </c>
      <c r="I30" s="28"/>
    </row>
    <row r="31" spans="1:10" ht="36.75" hidden="1" customHeight="1" x14ac:dyDescent="0.3">
      <c r="A31" s="71" t="s">
        <v>32</v>
      </c>
      <c r="B31" s="72"/>
      <c r="C31" s="72"/>
      <c r="D31" s="72"/>
      <c r="E31" s="73"/>
      <c r="F31" s="25">
        <f>'[1]свод за год'!AX194</f>
        <v>9500.874547508718</v>
      </c>
      <c r="I31" s="28"/>
      <c r="J31" s="28"/>
    </row>
    <row r="32" spans="1:10" ht="15.75" customHeight="1" x14ac:dyDescent="0.25">
      <c r="A32" s="60" t="s">
        <v>33</v>
      </c>
      <c r="B32" s="61"/>
      <c r="C32" s="61"/>
      <c r="D32" s="61"/>
      <c r="E32" s="62"/>
      <c r="F32" s="66">
        <f>SUM(F34:F38)+248583.87</f>
        <v>340881.18244036869</v>
      </c>
      <c r="I32" s="28"/>
      <c r="J32" s="28"/>
    </row>
    <row r="33" spans="1:10" ht="33" customHeight="1" x14ac:dyDescent="0.25">
      <c r="A33" s="63"/>
      <c r="B33" s="64"/>
      <c r="C33" s="64"/>
      <c r="D33" s="64"/>
      <c r="E33" s="65"/>
      <c r="F33" s="67"/>
      <c r="I33" s="28"/>
      <c r="J33" s="28"/>
    </row>
    <row r="34" spans="1:10" ht="15.6" hidden="1" x14ac:dyDescent="0.3">
      <c r="A34" s="68" t="s">
        <v>16</v>
      </c>
      <c r="B34" s="68"/>
      <c r="C34" s="68"/>
      <c r="D34" s="68"/>
      <c r="E34" s="68"/>
      <c r="F34" s="25">
        <f>'[1]свод за год'!CN194+'[1]свод за год'!DS194</f>
        <v>35596.957883253264</v>
      </c>
      <c r="I34" s="28"/>
      <c r="J34" s="28"/>
    </row>
    <row r="35" spans="1:10" ht="15.6" hidden="1" x14ac:dyDescent="0.3">
      <c r="A35" s="68" t="s">
        <v>31</v>
      </c>
      <c r="B35" s="68"/>
      <c r="C35" s="68"/>
      <c r="D35" s="68"/>
      <c r="E35" s="68"/>
      <c r="F35" s="25">
        <f>'[1]свод за год'!CO194+'[1]свод за год'!DT194</f>
        <v>7422.642441044628</v>
      </c>
      <c r="I35" s="28"/>
      <c r="J35" s="28"/>
    </row>
    <row r="36" spans="1:10" ht="15.6" hidden="1" x14ac:dyDescent="0.3">
      <c r="A36" s="68" t="s">
        <v>18</v>
      </c>
      <c r="B36" s="68"/>
      <c r="C36" s="68"/>
      <c r="D36" s="68"/>
      <c r="E36" s="68"/>
      <c r="F36" s="25">
        <f>'[1]свод за год'!CP194+'[1]свод за год'!DU194</f>
        <v>12984.6042</v>
      </c>
      <c r="I36" s="28"/>
      <c r="J36" s="28"/>
    </row>
    <row r="37" spans="1:10" ht="15.6" hidden="1" x14ac:dyDescent="0.3">
      <c r="A37" s="68" t="s">
        <v>19</v>
      </c>
      <c r="B37" s="68"/>
      <c r="C37" s="68"/>
      <c r="D37" s="68"/>
      <c r="E37" s="68"/>
      <c r="F37" s="25">
        <f>'[1]свод за год'!AK194+'[1]свод за год'!AM194+'[1]свод за год'!AN194+'[1]свод за год'!BD194</f>
        <v>0</v>
      </c>
      <c r="I37" s="28"/>
      <c r="J37" s="28"/>
    </row>
    <row r="38" spans="1:10" ht="39.75" hidden="1" customHeight="1" x14ac:dyDescent="0.3">
      <c r="A38" s="71" t="s">
        <v>34</v>
      </c>
      <c r="B38" s="85"/>
      <c r="C38" s="85"/>
      <c r="D38" s="85"/>
      <c r="E38" s="86"/>
      <c r="F38" s="25">
        <f>'[1]свод за год'!DE194+'[1]свод за год'!EL194</f>
        <v>36293.107916070796</v>
      </c>
      <c r="I38" s="28"/>
      <c r="J38" s="28"/>
    </row>
    <row r="39" spans="1:10" ht="32.4" customHeight="1" x14ac:dyDescent="0.3">
      <c r="A39" s="76" t="s">
        <v>35</v>
      </c>
      <c r="B39" s="87"/>
      <c r="C39" s="87"/>
      <c r="D39" s="87"/>
      <c r="E39" s="88"/>
      <c r="F39" s="26">
        <f>SUM(F40:F48)+146482.97</f>
        <v>755515.09588440368</v>
      </c>
      <c r="I39" s="28"/>
    </row>
    <row r="40" spans="1:10" ht="15.6" hidden="1" x14ac:dyDescent="0.3">
      <c r="A40" s="80" t="s">
        <v>20</v>
      </c>
      <c r="B40" s="81"/>
      <c r="C40" s="81"/>
      <c r="D40" s="81"/>
      <c r="E40" s="82"/>
      <c r="F40" s="25">
        <f>'[1]свод за год'!EU194+'[1]свод за год'!FM194</f>
        <v>286767.05017135513</v>
      </c>
      <c r="I40" s="28"/>
    </row>
    <row r="41" spans="1:10" ht="15.6" hidden="1" x14ac:dyDescent="0.3">
      <c r="A41" s="69" t="s">
        <v>31</v>
      </c>
      <c r="B41" s="70"/>
      <c r="C41" s="70"/>
      <c r="D41" s="70"/>
      <c r="E41" s="70"/>
      <c r="F41" s="25">
        <f>'[1]свод за год'!EV194+'[1]свод за год'!FN194</f>
        <v>71922.727478775705</v>
      </c>
      <c r="I41" s="28"/>
    </row>
    <row r="42" spans="1:10" ht="15.6" hidden="1" customHeight="1" x14ac:dyDescent="0.3">
      <c r="A42" s="68" t="s">
        <v>21</v>
      </c>
      <c r="B42" s="68"/>
      <c r="C42" s="68"/>
      <c r="D42" s="68"/>
      <c r="E42" s="69"/>
      <c r="F42" s="25"/>
      <c r="I42" s="28"/>
    </row>
    <row r="43" spans="1:10" ht="15.6" hidden="1" customHeight="1" x14ac:dyDescent="0.3">
      <c r="A43" s="69" t="s">
        <v>17</v>
      </c>
      <c r="B43" s="70"/>
      <c r="C43" s="70"/>
      <c r="D43" s="70"/>
      <c r="E43" s="70"/>
      <c r="F43" s="25"/>
      <c r="I43" s="28"/>
    </row>
    <row r="44" spans="1:10" ht="15.6" hidden="1" customHeight="1" x14ac:dyDescent="0.3">
      <c r="A44" s="68" t="s">
        <v>22</v>
      </c>
      <c r="B44" s="68"/>
      <c r="C44" s="68"/>
      <c r="D44" s="68"/>
      <c r="E44" s="69"/>
      <c r="F44" s="25"/>
      <c r="I44" s="28"/>
    </row>
    <row r="45" spans="1:10" ht="15.6" hidden="1" customHeight="1" x14ac:dyDescent="0.3">
      <c r="A45" s="69" t="s">
        <v>17</v>
      </c>
      <c r="B45" s="70"/>
      <c r="C45" s="70"/>
      <c r="D45" s="70"/>
      <c r="E45" s="70"/>
      <c r="F45" s="25"/>
      <c r="I45" s="28"/>
    </row>
    <row r="46" spans="1:10" ht="15.6" hidden="1" x14ac:dyDescent="0.3">
      <c r="A46" s="68" t="s">
        <v>18</v>
      </c>
      <c r="B46" s="68"/>
      <c r="C46" s="68"/>
      <c r="D46" s="68"/>
      <c r="E46" s="69"/>
      <c r="F46" s="25">
        <f>'[1]свод за год'!EW194+'[1]свод за год'!FO194</f>
        <v>7.3735442377883455E-13</v>
      </c>
      <c r="I46" s="28"/>
    </row>
    <row r="47" spans="1:10" ht="15.6" hidden="1" x14ac:dyDescent="0.3">
      <c r="A47" s="69" t="s">
        <v>19</v>
      </c>
      <c r="B47" s="70"/>
      <c r="C47" s="70"/>
      <c r="D47" s="70"/>
      <c r="E47" s="70"/>
      <c r="F47" s="25">
        <f>'[1]свод за год'!BB194+'[1]свод за год'!BC194+'[1]свод за год'!BN194+'[1]свод за год'!BO194+'[1]свод за год'!BP194+'[1]свод за год'!BQ194</f>
        <v>23809.5232</v>
      </c>
      <c r="I47" s="28"/>
    </row>
    <row r="48" spans="1:10" ht="43.5" hidden="1" customHeight="1" x14ac:dyDescent="0.3">
      <c r="A48" s="71" t="s">
        <v>36</v>
      </c>
      <c r="B48" s="85"/>
      <c r="C48" s="85"/>
      <c r="D48" s="85"/>
      <c r="E48" s="86"/>
      <c r="F48" s="25">
        <f>'[1]свод за год'!FG194+'[1]свод за год'!FU194</f>
        <v>226532.8250342728</v>
      </c>
      <c r="I48" s="28"/>
      <c r="J48" s="28"/>
    </row>
    <row r="49" spans="1:12" ht="15.6" hidden="1" customHeight="1" x14ac:dyDescent="0.3">
      <c r="A49" s="76" t="s">
        <v>37</v>
      </c>
      <c r="B49" s="70"/>
      <c r="C49" s="70"/>
      <c r="D49" s="70"/>
      <c r="E49" s="74"/>
      <c r="F49" s="33"/>
      <c r="I49" s="28"/>
    </row>
    <row r="50" spans="1:12" ht="15.6" x14ac:dyDescent="0.3">
      <c r="A50" s="77" t="s">
        <v>49</v>
      </c>
      <c r="B50" s="78"/>
      <c r="C50" s="78"/>
      <c r="D50" s="78"/>
      <c r="E50" s="79"/>
      <c r="F50" s="26">
        <f>F25+F32+F39+F49</f>
        <v>1137990.8561335681</v>
      </c>
      <c r="I50" s="28"/>
    </row>
    <row r="51" spans="1:12" s="32" customFormat="1" ht="15.6" x14ac:dyDescent="0.3">
      <c r="A51" s="30" t="s">
        <v>50</v>
      </c>
      <c r="B51" s="31"/>
      <c r="C51" s="31"/>
      <c r="D51" s="31"/>
      <c r="E51" s="31"/>
      <c r="F51" s="26">
        <f>F52+F53+F54</f>
        <v>210113.7</v>
      </c>
      <c r="I51" s="34"/>
      <c r="K51" s="34"/>
      <c r="L51" s="34"/>
    </row>
    <row r="52" spans="1:12" ht="15.6" x14ac:dyDescent="0.3">
      <c r="A52" s="69" t="s">
        <v>23</v>
      </c>
      <c r="B52" s="70"/>
      <c r="C52" s="70"/>
      <c r="D52" s="70"/>
      <c r="E52" s="70"/>
      <c r="F52" s="25">
        <v>103880.04</v>
      </c>
      <c r="I52" s="28"/>
    </row>
    <row r="53" spans="1:12" ht="15.6" x14ac:dyDescent="0.3">
      <c r="A53" s="69" t="s">
        <v>24</v>
      </c>
      <c r="B53" s="70"/>
      <c r="C53" s="70"/>
      <c r="D53" s="70"/>
      <c r="E53" s="70"/>
      <c r="F53" s="25">
        <v>106233.66</v>
      </c>
      <c r="I53" s="28"/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  <c r="I54" s="28"/>
    </row>
    <row r="55" spans="1:12" ht="15.6" x14ac:dyDescent="0.3">
      <c r="A55" s="83" t="s">
        <v>51</v>
      </c>
      <c r="B55" s="83"/>
      <c r="C55" s="83"/>
      <c r="D55" s="83"/>
      <c r="E55" s="83"/>
      <c r="F55" s="26">
        <f>F50+F51</f>
        <v>1348104.5561335681</v>
      </c>
      <c r="H55" s="19"/>
      <c r="I55" s="28"/>
    </row>
    <row r="56" spans="1:12" ht="15.6" x14ac:dyDescent="0.3">
      <c r="A56" s="59" t="s">
        <v>26</v>
      </c>
      <c r="B56" s="59"/>
      <c r="C56" s="59"/>
      <c r="D56" s="59"/>
      <c r="E56" s="59"/>
      <c r="F56" s="27">
        <f>E16</f>
        <v>1028651.95</v>
      </c>
      <c r="I56" s="28"/>
    </row>
    <row r="57" spans="1:12" ht="15.6" x14ac:dyDescent="0.3">
      <c r="A57" s="59" t="s">
        <v>27</v>
      </c>
      <c r="B57" s="59"/>
      <c r="C57" s="59"/>
      <c r="D57" s="59"/>
      <c r="E57" s="59"/>
      <c r="F57" s="26">
        <f>F16</f>
        <v>1078944.05</v>
      </c>
      <c r="H57" s="28"/>
      <c r="I57" s="28"/>
    </row>
    <row r="58" spans="1:12" ht="15.6" x14ac:dyDescent="0.3">
      <c r="A58" s="75" t="s">
        <v>28</v>
      </c>
      <c r="B58" s="75"/>
      <c r="C58" s="75"/>
      <c r="D58" s="75"/>
      <c r="E58" s="75"/>
      <c r="F58" s="26">
        <f>F24+F56-F55</f>
        <v>-109752.78613356804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58:E58"/>
    <mergeCell ref="A49:E49"/>
    <mergeCell ref="A50:E50"/>
    <mergeCell ref="A52:E52"/>
    <mergeCell ref="A53:E53"/>
    <mergeCell ref="A54:E54"/>
    <mergeCell ref="A55:E55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Буханцева 4</vt:lpstr>
      <vt:lpstr>'Буханцева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2018-03-29T13:37:23Z</cp:lastPrinted>
  <dcterms:created xsi:type="dcterms:W3CDTF">2013-05-24T09:13:10Z</dcterms:created>
  <dcterms:modified xsi:type="dcterms:W3CDTF">2018-04-11T12:56:06Z</dcterms:modified>
</cp:coreProperties>
</file>